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С.Филиппова 3 а" sheetId="1" r:id="rId1"/>
    <sheet name="С.Филиппова 3 а(2019)" sheetId="2" r:id="rId2"/>
    <sheet name="С.Филиппова 3 а(2020)" sheetId="3" r:id="rId3"/>
    <sheet name="С.Филиппова 3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'С.Филиппова 3 а'!#REF!,'С.Филиппова 3 а'!#REF!</definedName>
    <definedName name="Z_6E36EA37_049E_4FAE_B719_2847CD16F858_.wvu.Rows" localSheetId="0" hidden="1">'С.Филиппова 3 а'!$42:$45</definedName>
    <definedName name="Z_73C0D023_21BD_4441_8EFA_957546C15799_.wvu.Cols" localSheetId="0" hidden="1">'С.Филиппова 3 а'!#REF!,'С.Филиппова 3 а'!#REF!</definedName>
    <definedName name="Z_73C0D023_21BD_4441_8EFA_957546C15799_.wvu.Rows" localSheetId="0" hidden="1">'С.Филиппова 3 а'!$42:$45</definedName>
    <definedName name="_xlnm.Print_Area" localSheetId="0">'С.Филиппова 3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F33" i="2" l="1"/>
  <c r="F9" i="2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51" i="2" s="1"/>
  <c r="F28" i="2"/>
  <c r="F25" i="2"/>
  <c r="G8" i="2"/>
  <c r="G6" i="2"/>
  <c r="A2" i="2"/>
  <c r="F52" i="2"/>
  <c r="G21" i="2"/>
  <c r="F21" i="2"/>
  <c r="E21" i="2"/>
  <c r="G16" i="2"/>
  <c r="F16" i="2"/>
  <c r="E16" i="2"/>
  <c r="F56" i="2" l="1"/>
  <c r="F59" i="2" s="1"/>
  <c r="F3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<sst xmlns="http://schemas.openxmlformats.org/spreadsheetml/2006/main" count="242" uniqueCount="79">
  <si>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</si>
  <si>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</si>
  <si>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</si>
  <si>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</si>
  <si>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</si>
  <si>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</si>
  <si>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</si>
  <si>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</si>
  <si>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</si>
  <si>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</si>
  <si>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</si>
  <si>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</si>
  <si>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</si>
  <si>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</si>
  <si>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</si>
  <si>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</si>
  <si>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</si>
  <si>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</si>
  <si>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</si>
  <si>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</si>
  <si>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</si>
  <si>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</si>
  <si>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</si>
  <si>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</si>
  <si>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</si>
  <si>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</si>
  <si>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</si>
  <si>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</si>
  <si>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</si>
  <si>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</si>
  <si>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</si>
  <si>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</si>
  <si>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</si>
  <si>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</si>
  <si>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</si>
  <si>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</si>
  <si>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</si>
  <si>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</si>
  <si>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С. Филиппова 3 а</t>
  </si>
  <si>
    <t>в управлении с 01.08.2015г</t>
  </si>
  <si>
    <t>задолженность с нарастающим итогом с -01.08.2015г</t>
  </si>
  <si>
    <t>Управление всего, в т.ч.: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</si>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</sst>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91">
          <cell r="W491">
            <v>0</v>
          </cell>
          <cell r="X491">
            <v>0</v>
          </cell>
          <cell r="Y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Y491">
            <v>0</v>
          </cell>
          <cell r="BB491">
            <v>0</v>
          </cell>
          <cell r="BC491">
            <v>0</v>
          </cell>
          <cell r="CN491">
            <v>443.95101876122351</v>
          </cell>
          <cell r="CO491">
            <v>90.990593398888564</v>
          </cell>
          <cell r="CP491">
            <v>0</v>
          </cell>
          <cell r="DB491">
            <v>0</v>
          </cell>
          <cell r="DG491">
            <v>379.18618107372214</v>
          </cell>
          <cell r="DU491">
            <v>0</v>
          </cell>
          <cell r="DV491">
            <v>0</v>
          </cell>
          <cell r="DW491">
            <v>0</v>
          </cell>
          <cell r="EK491">
            <v>0</v>
          </cell>
          <cell r="EQ491">
            <v>23.613096707567173</v>
          </cell>
          <cell r="FB491">
            <v>6343.3546601415028</v>
          </cell>
          <cell r="FC491">
            <v>1297.2412278406671</v>
          </cell>
          <cell r="FD491">
            <v>0</v>
          </cell>
          <cell r="FL491">
            <v>0</v>
          </cell>
          <cell r="FS491">
            <v>5133.316812367163</v>
          </cell>
          <cell r="FX491">
            <v>0</v>
          </cell>
          <cell r="FY491">
            <v>0</v>
          </cell>
          <cell r="FZ491">
            <v>0</v>
          </cell>
          <cell r="GG491">
            <v>0</v>
          </cell>
          <cell r="GL491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91">
          <cell r="W491">
            <v>395.77951955153958</v>
          </cell>
          <cell r="X491">
            <v>121.79711294884498</v>
          </cell>
          <cell r="Y491">
            <v>0</v>
          </cell>
          <cell r="AK491">
            <v>0</v>
          </cell>
          <cell r="AV491">
            <v>5614.9625999999998</v>
          </cell>
          <cell r="AY491">
            <v>1770.4114082717374</v>
          </cell>
          <cell r="BM491">
            <v>0</v>
          </cell>
          <cell r="BN491">
            <v>0</v>
          </cell>
          <cell r="CN491">
            <v>509.74771562646436</v>
          </cell>
          <cell r="CO491">
            <v>158.02179184420396</v>
          </cell>
          <cell r="CP491">
            <v>0</v>
          </cell>
          <cell r="DB491">
            <v>0</v>
          </cell>
          <cell r="DG491">
            <v>736.88106608106636</v>
          </cell>
          <cell r="DU491">
            <v>0</v>
          </cell>
          <cell r="DV491">
            <v>0</v>
          </cell>
          <cell r="DW491">
            <v>0</v>
          </cell>
          <cell r="EL491">
            <v>0</v>
          </cell>
          <cell r="EQ491">
            <v>0</v>
          </cell>
          <cell r="FB491">
            <v>0</v>
          </cell>
          <cell r="FC491">
            <v>0</v>
          </cell>
          <cell r="FD491">
            <v>0</v>
          </cell>
          <cell r="FL491">
            <v>0</v>
          </cell>
          <cell r="FS491">
            <v>0</v>
          </cell>
          <cell r="FX491">
            <v>0</v>
          </cell>
          <cell r="FY491">
            <v>0</v>
          </cell>
          <cell r="FZ491">
            <v>0</v>
          </cell>
          <cell r="GG491">
            <v>0</v>
          </cell>
          <cell r="GL491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91">
          <cell r="W491">
            <v>638.30177341100114</v>
          </cell>
          <cell r="X491">
            <v>180.89827117886978</v>
          </cell>
          <cell r="Y491">
            <v>523.7962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Y491">
            <v>2567.2372890521879</v>
          </cell>
          <cell r="BM491">
            <v>0</v>
          </cell>
          <cell r="CN491">
            <v>546.10117356526996</v>
          </cell>
          <cell r="CO491">
            <v>169.29136380523374</v>
          </cell>
          <cell r="CP491">
            <v>0</v>
          </cell>
          <cell r="DB491">
            <v>0</v>
          </cell>
          <cell r="DF491">
            <v>497.38172343815103</v>
          </cell>
          <cell r="DU491">
            <v>0</v>
          </cell>
          <cell r="DV491">
            <v>0</v>
          </cell>
          <cell r="DW491">
            <v>0</v>
          </cell>
          <cell r="EK491">
            <v>0</v>
          </cell>
          <cell r="EP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L491">
            <v>0</v>
          </cell>
          <cell r="FS491">
            <v>0</v>
          </cell>
          <cell r="FX491">
            <v>0</v>
          </cell>
          <cell r="FY491">
            <v>0</v>
          </cell>
          <cell r="FZ491">
            <v>0</v>
          </cell>
          <cell r="GG491">
            <v>0</v>
          </cell>
          <cell r="GL491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91">
          <cell r="W491">
            <v>54.109580359902736</v>
          </cell>
          <cell r="X491">
            <v>13.19064063123753</v>
          </cell>
          <cell r="Y491">
            <v>0</v>
          </cell>
          <cell r="AV491">
            <v>0</v>
          </cell>
          <cell r="AY491">
            <v>205.94324646006578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CN491">
            <v>590.50065409862725</v>
          </cell>
          <cell r="CO491">
            <v>164.5767906100906</v>
          </cell>
          <cell r="CP491">
            <v>0</v>
          </cell>
          <cell r="DB491">
            <v>0</v>
          </cell>
          <cell r="DG491">
            <v>532.95463015889118</v>
          </cell>
          <cell r="DL491">
            <v>0</v>
          </cell>
          <cell r="DP491">
            <v>0</v>
          </cell>
          <cell r="DT491">
            <v>0</v>
          </cell>
          <cell r="DU491">
            <v>0</v>
          </cell>
          <cell r="DV491">
            <v>0</v>
          </cell>
          <cell r="DX491">
            <v>0</v>
          </cell>
          <cell r="DY491">
            <v>0</v>
          </cell>
          <cell r="DZ491">
            <v>0</v>
          </cell>
          <cell r="EA491">
            <v>0</v>
          </cell>
          <cell r="EB491">
            <v>0</v>
          </cell>
          <cell r="EC491">
            <v>1366.4984999999999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P491">
            <v>0</v>
          </cell>
          <cell r="EU491">
            <v>0</v>
          </cell>
          <cell r="EW491">
            <v>0</v>
          </cell>
          <cell r="EY491">
            <v>0</v>
          </cell>
          <cell r="FA491">
            <v>0</v>
          </cell>
          <cell r="FL491">
            <v>0</v>
          </cell>
          <cell r="FS491">
            <v>0</v>
          </cell>
          <cell r="FV491">
            <v>0</v>
          </cell>
          <cell r="FZ491">
            <v>0</v>
          </cell>
          <cell r="GG491">
            <v>0</v>
          </cell>
          <cell r="GL49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21" zoomScaleNormal="10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7.632812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5.90625" style="1" customWidth="1"/>
    <col min="9" max="9" width="10.08984375" style="1" bestFit="1" customWidth="1"/>
    <col min="10" max="16384" width="9.08984375" style="1"/>
  </cols>
  <sheetData>
    <row r="1" spans="1:8" ht="18" customHeight="1" x14ac:dyDescent="0.3">
      <c r="A1" s="50" t="s">
        <v>51</v>
      </c>
      <c r="B1" s="50"/>
      <c r="C1" s="50"/>
      <c r="D1" s="50"/>
      <c r="E1" s="50"/>
      <c r="F1" s="50"/>
      <c r="G1" s="51"/>
    </row>
    <row r="2" spans="1:8" ht="21" customHeight="1" x14ac:dyDescent="0.3">
      <c r="A2" s="52" t="s">
        <v>38</v>
      </c>
      <c r="B2" s="53"/>
      <c r="C2" s="53"/>
      <c r="D2" s="53"/>
      <c r="E2" s="53"/>
      <c r="F2" s="53"/>
      <c r="G2" s="53"/>
    </row>
    <row r="3" spans="1:8" ht="14.25" hidden="1" customHeight="1" x14ac:dyDescent="0.3">
      <c r="A3" s="54" t="s">
        <v>0</v>
      </c>
      <c r="B3" s="55"/>
      <c r="C3" s="55"/>
      <c r="D3" s="55"/>
      <c r="E3" s="2">
        <f>E4+E5</f>
        <v>0</v>
      </c>
      <c r="F3" s="3" t="s">
        <v>1</v>
      </c>
    </row>
    <row r="4" spans="1:8" ht="14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8" ht="14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8" ht="15.5" x14ac:dyDescent="0.3">
      <c r="A6" s="4"/>
      <c r="B6" s="5"/>
      <c r="C6" s="6"/>
      <c r="D6" s="7"/>
      <c r="E6" s="31" t="s">
        <v>50</v>
      </c>
      <c r="G6" s="35" t="s">
        <v>39</v>
      </c>
      <c r="H6" s="35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">
        <v>40</v>
      </c>
    </row>
    <row r="9" spans="1:8" ht="15" x14ac:dyDescent="0.3">
      <c r="A9" s="47" t="s">
        <v>8</v>
      </c>
      <c r="B9" s="48"/>
      <c r="C9" s="48"/>
      <c r="D9" s="49"/>
      <c r="E9" s="16">
        <f>SUM(E10:E14)</f>
        <v>53086.92</v>
      </c>
      <c r="F9" s="16">
        <f t="shared" ref="F9:G9" si="0">SUM(F10:F14)</f>
        <v>51996.61</v>
      </c>
      <c r="G9" s="16">
        <f t="shared" si="0"/>
        <v>19668.45</v>
      </c>
    </row>
    <row r="10" spans="1:8" ht="13.25" customHeight="1" x14ac:dyDescent="0.35">
      <c r="A10" s="41" t="s">
        <v>9</v>
      </c>
      <c r="B10" s="42"/>
      <c r="C10" s="42"/>
      <c r="D10" s="43"/>
      <c r="E10" s="17">
        <v>49331.42</v>
      </c>
      <c r="F10" s="17">
        <v>48072.28</v>
      </c>
      <c r="G10" s="18">
        <v>19321.25</v>
      </c>
    </row>
    <row r="11" spans="1:8" ht="14.4" customHeight="1" x14ac:dyDescent="0.35">
      <c r="A11" s="41" t="s">
        <v>10</v>
      </c>
      <c r="B11" s="42"/>
      <c r="C11" s="42"/>
      <c r="D11" s="43"/>
      <c r="E11" s="17"/>
      <c r="F11" s="17"/>
      <c r="G11" s="18"/>
    </row>
    <row r="12" spans="1:8" ht="14" customHeight="1" x14ac:dyDescent="0.35">
      <c r="A12" s="41" t="s">
        <v>11</v>
      </c>
      <c r="B12" s="42"/>
      <c r="C12" s="42"/>
      <c r="D12" s="43"/>
      <c r="E12" s="17"/>
      <c r="F12" s="17"/>
      <c r="G12" s="18"/>
    </row>
    <row r="13" spans="1:8" ht="13.5" customHeight="1" x14ac:dyDescent="0.35">
      <c r="A13" s="41" t="s">
        <v>12</v>
      </c>
      <c r="B13" s="42"/>
      <c r="C13" s="42"/>
      <c r="D13" s="43"/>
      <c r="E13" s="17">
        <v>3755.5</v>
      </c>
      <c r="F13" s="17">
        <v>3924.33</v>
      </c>
      <c r="G13" s="18">
        <v>347.2</v>
      </c>
    </row>
    <row r="14" spans="1:8" ht="14.4" customHeight="1" x14ac:dyDescent="0.35">
      <c r="A14" s="59" t="s">
        <v>13</v>
      </c>
      <c r="B14" s="59"/>
      <c r="C14" s="59"/>
      <c r="D14" s="59"/>
      <c r="E14" s="17"/>
      <c r="F14" s="17"/>
      <c r="G14" s="18"/>
    </row>
    <row r="15" spans="1:8" ht="15" x14ac:dyDescent="0.3">
      <c r="A15" s="67" t="s">
        <v>42</v>
      </c>
      <c r="B15" s="68"/>
      <c r="C15" s="68"/>
      <c r="D15" s="69"/>
      <c r="E15" s="32">
        <f>SUM(E16:E19)</f>
        <v>7223.76</v>
      </c>
      <c r="F15" s="32">
        <f t="shared" ref="F15:G15" si="1">SUM(F16:F19)</f>
        <v>7378.08</v>
      </c>
      <c r="G15" s="32">
        <f t="shared" si="1"/>
        <v>1869.6</v>
      </c>
    </row>
    <row r="16" spans="1:8" ht="33.65" customHeight="1" x14ac:dyDescent="0.35">
      <c r="A16" s="70" t="s">
        <v>44</v>
      </c>
      <c r="B16" s="71"/>
      <c r="C16" s="71"/>
      <c r="D16" s="72"/>
      <c r="E16" s="17">
        <v>7223.76</v>
      </c>
      <c r="F16" s="17">
        <v>7378.08</v>
      </c>
      <c r="G16" s="18">
        <v>1869.6</v>
      </c>
    </row>
    <row r="17" spans="1:9" ht="15.5" x14ac:dyDescent="0.35">
      <c r="A17" s="59" t="s">
        <v>45</v>
      </c>
      <c r="B17" s="59"/>
      <c r="C17" s="59"/>
      <c r="D17" s="59"/>
      <c r="E17" s="17"/>
      <c r="F17" s="17"/>
      <c r="G17" s="18"/>
    </row>
    <row r="18" spans="1:9" ht="15.5" x14ac:dyDescent="0.35">
      <c r="A18" s="59" t="s">
        <v>46</v>
      </c>
      <c r="B18" s="59"/>
      <c r="C18" s="59"/>
      <c r="D18" s="59"/>
      <c r="E18" s="17"/>
      <c r="F18" s="17"/>
      <c r="G18" s="18"/>
    </row>
    <row r="19" spans="1:9" ht="15.5" x14ac:dyDescent="0.35">
      <c r="A19" s="59" t="s">
        <v>47</v>
      </c>
      <c r="B19" s="59"/>
      <c r="C19" s="59"/>
      <c r="D19" s="59"/>
      <c r="E19" s="17"/>
      <c r="F19" s="17"/>
      <c r="G19" s="18"/>
    </row>
    <row r="20" spans="1:9" ht="15.5" x14ac:dyDescent="0.35">
      <c r="A20" s="58" t="s">
        <v>14</v>
      </c>
      <c r="B20" s="58"/>
      <c r="C20" s="58"/>
      <c r="D20" s="58"/>
      <c r="E20" s="17"/>
      <c r="F20" s="17"/>
      <c r="G20" s="18"/>
    </row>
    <row r="21" spans="1:9" ht="15.5" x14ac:dyDescent="0.35">
      <c r="A21" s="59" t="s">
        <v>15</v>
      </c>
      <c r="B21" s="59"/>
      <c r="C21" s="59"/>
      <c r="D21" s="59"/>
      <c r="E21" s="17"/>
      <c r="F21" s="17"/>
      <c r="G21" s="18"/>
    </row>
    <row r="22" spans="1:9" ht="8.4" customHeight="1" x14ac:dyDescent="0.35">
      <c r="A22" s="20"/>
      <c r="B22" s="21"/>
      <c r="C22" s="21"/>
      <c r="D22" s="21"/>
      <c r="E22" s="29"/>
      <c r="F22" s="29"/>
      <c r="G22" s="22"/>
    </row>
    <row r="23" spans="1:9" ht="15.5" x14ac:dyDescent="0.35">
      <c r="A23" s="23" t="s">
        <v>43</v>
      </c>
      <c r="B23" s="23"/>
      <c r="C23" s="23"/>
      <c r="D23" s="23"/>
      <c r="E23" s="24"/>
      <c r="F23" s="13"/>
    </row>
    <row r="24" spans="1:9" ht="15.5" x14ac:dyDescent="0.35">
      <c r="A24" s="60" t="s">
        <v>52</v>
      </c>
      <c r="B24" s="60"/>
      <c r="C24" s="60"/>
      <c r="D24" s="60"/>
      <c r="E24" s="60"/>
      <c r="F24" s="17">
        <v>-50627.659715482274</v>
      </c>
      <c r="G24" s="19"/>
      <c r="I24" s="28"/>
    </row>
    <row r="25" spans="1:9" ht="15.75" customHeight="1" x14ac:dyDescent="0.3">
      <c r="A25" s="61" t="s">
        <v>30</v>
      </c>
      <c r="B25" s="62"/>
      <c r="C25" s="62"/>
      <c r="D25" s="62"/>
      <c r="E25" s="63"/>
      <c r="F25" s="56">
        <f>SUM(F27:F31)</f>
        <v>0</v>
      </c>
      <c r="I25" s="28"/>
    </row>
    <row r="26" spans="1:9" ht="28.5" customHeight="1" x14ac:dyDescent="0.3">
      <c r="A26" s="64"/>
      <c r="B26" s="65"/>
      <c r="C26" s="65"/>
      <c r="D26" s="65"/>
      <c r="E26" s="66"/>
      <c r="F26" s="57"/>
      <c r="I26" s="28"/>
    </row>
    <row r="27" spans="1:9" ht="15.5" hidden="1" x14ac:dyDescent="0.35">
      <c r="A27" s="73" t="s">
        <v>16</v>
      </c>
      <c r="B27" s="74"/>
      <c r="C27" s="74"/>
      <c r="D27" s="74"/>
      <c r="E27" s="75"/>
      <c r="F27" s="25">
        <f>'[1]УК ВР декабрь нар'!W491</f>
        <v>0</v>
      </c>
      <c r="I27" s="28"/>
    </row>
    <row r="28" spans="1:9" ht="15.5" hidden="1" x14ac:dyDescent="0.35">
      <c r="A28" s="73" t="s">
        <v>31</v>
      </c>
      <c r="B28" s="74"/>
      <c r="C28" s="74"/>
      <c r="D28" s="74"/>
      <c r="E28" s="75"/>
      <c r="F28" s="25">
        <f>'[1]УК ВР декабрь нар'!X491</f>
        <v>0</v>
      </c>
      <c r="I28" s="28"/>
    </row>
    <row r="29" spans="1:9" ht="15.5" hidden="1" x14ac:dyDescent="0.35">
      <c r="A29" s="73" t="s">
        <v>18</v>
      </c>
      <c r="B29" s="74"/>
      <c r="C29" s="74"/>
      <c r="D29" s="74"/>
      <c r="E29" s="75"/>
      <c r="F29" s="25">
        <f>'[1]УК ВР декабрь нар'!Y491</f>
        <v>0</v>
      </c>
      <c r="I29" s="28"/>
    </row>
    <row r="30" spans="1:9" ht="15.5" hidden="1" x14ac:dyDescent="0.35">
      <c r="A30" s="73" t="s">
        <v>19</v>
      </c>
      <c r="B30" s="74"/>
      <c r="C30" s="74"/>
      <c r="D30" s="74"/>
      <c r="E30" s="75"/>
      <c r="F30" s="25">
        <f>'[1]УК ВР декабрь нар'!AA491+'[1]УК ВР декабрь нар'!AB491+'[1]УК ВР декабрь нар'!AC491+'[1]УК ВР декабрь нар'!AD491+'[1]УК ВР декабрь нар'!AE491+'[1]УК ВР декабрь нар'!AF491+'[1]УК ВР декабрь нар'!AG491+'[1]УК ВР декабрь нар'!AH491+'[1]УК ВР декабрь нар'!AJ491+'[1]УК ВР декабрь нар'!AL491+'[1]УК ВР декабрь нар'!AN491+'[1]УК ВР декабрь нар'!AO491+'[1]УК ВР декабрь нар'!AP491+'[1]УК ВР декабрь нар'!AQ491+'[1]УК ВР декабрь нар'!AR491+'[1]УК ВР декабрь нар'!AT491</f>
        <v>0</v>
      </c>
      <c r="I30" s="28"/>
    </row>
    <row r="31" spans="1:9" ht="36.75" hidden="1" customHeight="1" x14ac:dyDescent="0.35">
      <c r="A31" s="76" t="s">
        <v>32</v>
      </c>
      <c r="B31" s="77"/>
      <c r="C31" s="77"/>
      <c r="D31" s="77"/>
      <c r="E31" s="78"/>
      <c r="F31" s="25">
        <f>'[1]УК ВР декабрь нар'!AY491</f>
        <v>0</v>
      </c>
      <c r="I31" s="28"/>
    </row>
    <row r="32" spans="1:9" ht="15.75" customHeight="1" x14ac:dyDescent="0.3">
      <c r="A32" s="61" t="s">
        <v>33</v>
      </c>
      <c r="B32" s="62"/>
      <c r="C32" s="62"/>
      <c r="D32" s="62"/>
      <c r="E32" s="63"/>
      <c r="F32" s="56">
        <f>SUM(F34:F38)</f>
        <v>937.74088994140141</v>
      </c>
      <c r="I32" s="28"/>
    </row>
    <row r="33" spans="1:10" ht="33" customHeight="1" x14ac:dyDescent="0.3">
      <c r="A33" s="64"/>
      <c r="B33" s="65"/>
      <c r="C33" s="65"/>
      <c r="D33" s="65"/>
      <c r="E33" s="66"/>
      <c r="F33" s="57"/>
      <c r="I33" s="28"/>
    </row>
    <row r="34" spans="1:10" ht="15.5" hidden="1" x14ac:dyDescent="0.35">
      <c r="A34" s="79" t="s">
        <v>16</v>
      </c>
      <c r="B34" s="79"/>
      <c r="C34" s="79"/>
      <c r="D34" s="79"/>
      <c r="E34" s="79"/>
      <c r="F34" s="25">
        <f>'[1]УК ВР декабрь нар'!CN491+'[1]УК ВР декабрь нар'!DU491</f>
        <v>443.95101876122351</v>
      </c>
      <c r="I34" s="28"/>
    </row>
    <row r="35" spans="1:10" ht="15.5" hidden="1" x14ac:dyDescent="0.35">
      <c r="A35" s="79" t="s">
        <v>31</v>
      </c>
      <c r="B35" s="79"/>
      <c r="C35" s="79"/>
      <c r="D35" s="79"/>
      <c r="E35" s="79"/>
      <c r="F35" s="25">
        <f>'[1]УК ВР декабрь нар'!CO491+'[1]УК ВР декабрь нар'!DV491</f>
        <v>90.990593398888564</v>
      </c>
      <c r="I35" s="28"/>
    </row>
    <row r="36" spans="1:10" ht="15.5" hidden="1" x14ac:dyDescent="0.35">
      <c r="A36" s="79" t="s">
        <v>18</v>
      </c>
      <c r="B36" s="79"/>
      <c r="C36" s="79"/>
      <c r="D36" s="79"/>
      <c r="E36" s="79"/>
      <c r="F36" s="25">
        <f>'[1]УК ВР декабрь нар'!CP491+'[1]УК ВР декабрь нар'!DW491</f>
        <v>0</v>
      </c>
      <c r="I36" s="28"/>
    </row>
    <row r="37" spans="1:10" ht="15.5" hidden="1" x14ac:dyDescent="0.35">
      <c r="A37" s="79" t="s">
        <v>19</v>
      </c>
      <c r="B37" s="79"/>
      <c r="C37" s="79"/>
      <c r="D37" s="79"/>
      <c r="E37" s="79"/>
      <c r="F37" s="25">
        <f>'[1]УК ВР декабрь нар'!AI491+'[1]УК ВР декабрь нар'!AJ491+'[1]УК ВР декабрь нар'!AS491+'[1]УК ВР декабрь нар'!BC491+'[1]УК ВР декабрь нар'!DB491+'[1]УК ВР декабрь нар'!EK491+'[1]УК ВР декабрь нар'!AM491</f>
        <v>0</v>
      </c>
      <c r="I37" s="28"/>
    </row>
    <row r="38" spans="1:10" ht="39.75" hidden="1" customHeight="1" x14ac:dyDescent="0.35">
      <c r="A38" s="76" t="s">
        <v>34</v>
      </c>
      <c r="B38" s="89"/>
      <c r="C38" s="89"/>
      <c r="D38" s="89"/>
      <c r="E38" s="90"/>
      <c r="F38" s="25">
        <f>'[1]УК ВР декабрь нар'!DG491+'[1]УК ВР декабрь нар'!EQ491</f>
        <v>402.79927778128933</v>
      </c>
      <c r="I38" s="28"/>
      <c r="J38" s="28"/>
    </row>
    <row r="39" spans="1:10" ht="32.4" customHeight="1" x14ac:dyDescent="0.3">
      <c r="A39" s="81" t="s">
        <v>35</v>
      </c>
      <c r="B39" s="91"/>
      <c r="C39" s="91"/>
      <c r="D39" s="91"/>
      <c r="E39" s="92"/>
      <c r="F39" s="26">
        <f>SUM(F40:F48)+1589.74</f>
        <v>14363.652700349334</v>
      </c>
      <c r="I39" s="28"/>
    </row>
    <row r="40" spans="1:10" ht="15.5" hidden="1" x14ac:dyDescent="0.35">
      <c r="A40" s="85" t="s">
        <v>20</v>
      </c>
      <c r="B40" s="86"/>
      <c r="C40" s="86"/>
      <c r="D40" s="86"/>
      <c r="E40" s="87"/>
      <c r="F40" s="25">
        <f>'[1]УК ВР декабрь нар'!FB491+'[1]УК ВР декабрь нар'!FX491</f>
        <v>6343.3546601415028</v>
      </c>
      <c r="I40" s="28"/>
    </row>
    <row r="41" spans="1:10" ht="15.5" hidden="1" x14ac:dyDescent="0.35">
      <c r="A41" s="73" t="s">
        <v>31</v>
      </c>
      <c r="B41" s="74"/>
      <c r="C41" s="74"/>
      <c r="D41" s="74"/>
      <c r="E41" s="74"/>
      <c r="F41" s="25">
        <f>'[1]УК ВР декабрь нар'!FC491+'[1]УК ВР декабрь нар'!FY491</f>
        <v>1297.2412278406671</v>
      </c>
      <c r="I41" s="28"/>
    </row>
    <row r="42" spans="1:10" ht="15.65" hidden="1" customHeight="1" x14ac:dyDescent="0.35">
      <c r="A42" s="79" t="s">
        <v>21</v>
      </c>
      <c r="B42" s="79"/>
      <c r="C42" s="79"/>
      <c r="D42" s="79"/>
      <c r="E42" s="73"/>
      <c r="F42" s="25"/>
      <c r="I42" s="28"/>
    </row>
    <row r="43" spans="1:10" ht="15.65" hidden="1" customHeight="1" x14ac:dyDescent="0.35">
      <c r="A43" s="73" t="s">
        <v>17</v>
      </c>
      <c r="B43" s="74"/>
      <c r="C43" s="74"/>
      <c r="D43" s="74"/>
      <c r="E43" s="74"/>
      <c r="F43" s="25"/>
      <c r="I43" s="28"/>
    </row>
    <row r="44" spans="1:10" ht="15.65" hidden="1" customHeight="1" x14ac:dyDescent="0.35">
      <c r="A44" s="79" t="s">
        <v>22</v>
      </c>
      <c r="B44" s="79"/>
      <c r="C44" s="79"/>
      <c r="D44" s="79"/>
      <c r="E44" s="73"/>
      <c r="F44" s="25"/>
      <c r="I44" s="28"/>
    </row>
    <row r="45" spans="1:10" ht="15.65" hidden="1" customHeight="1" x14ac:dyDescent="0.35">
      <c r="A45" s="73" t="s">
        <v>17</v>
      </c>
      <c r="B45" s="74"/>
      <c r="C45" s="74"/>
      <c r="D45" s="74"/>
      <c r="E45" s="74"/>
      <c r="F45" s="25"/>
      <c r="I45" s="28"/>
    </row>
    <row r="46" spans="1:10" ht="15.5" hidden="1" x14ac:dyDescent="0.35">
      <c r="A46" s="79" t="s">
        <v>18</v>
      </c>
      <c r="B46" s="79"/>
      <c r="C46" s="79"/>
      <c r="D46" s="79"/>
      <c r="E46" s="73"/>
      <c r="F46" s="25">
        <f>'[1]УК ВР декабрь нар'!FD491+'[1]УК ВР декабрь нар'!FZ491</f>
        <v>0</v>
      </c>
      <c r="I46" s="28"/>
    </row>
    <row r="47" spans="1:10" ht="15.5" hidden="1" x14ac:dyDescent="0.35">
      <c r="A47" s="73" t="s">
        <v>19</v>
      </c>
      <c r="B47" s="74"/>
      <c r="C47" s="74"/>
      <c r="D47" s="74"/>
      <c r="E47" s="74"/>
      <c r="F47" s="25">
        <f>'[1]УК ВР декабрь нар'!GG491+'[1]УК ВР декабрь нар'!FL491+'[1]УК ВР декабрь нар'!BB491+'[1]УК ВР декабрь нар'!AK491</f>
        <v>0</v>
      </c>
      <c r="I47" s="28"/>
    </row>
    <row r="48" spans="1:10" ht="43.5" hidden="1" customHeight="1" x14ac:dyDescent="0.35">
      <c r="A48" s="76" t="s">
        <v>36</v>
      </c>
      <c r="B48" s="89"/>
      <c r="C48" s="89"/>
      <c r="D48" s="89"/>
      <c r="E48" s="90"/>
      <c r="F48" s="25">
        <f>'[1]УК ВР декабрь нар'!FS491+'[1]УК ВР декабрь нар'!GL491</f>
        <v>5133.316812367163</v>
      </c>
      <c r="I48" s="28"/>
      <c r="J48" s="28"/>
    </row>
    <row r="49" spans="1:12" ht="15.65" hidden="1" customHeight="1" x14ac:dyDescent="0.35">
      <c r="A49" s="81" t="s">
        <v>37</v>
      </c>
      <c r="B49" s="74"/>
      <c r="C49" s="74"/>
      <c r="D49" s="74"/>
      <c r="E49" s="75"/>
      <c r="F49" s="30"/>
      <c r="I49" s="28"/>
    </row>
    <row r="50" spans="1:12" ht="15" x14ac:dyDescent="0.3">
      <c r="A50" s="82" t="s">
        <v>48</v>
      </c>
      <c r="B50" s="83"/>
      <c r="C50" s="83"/>
      <c r="D50" s="83"/>
      <c r="E50" s="84"/>
      <c r="F50" s="26">
        <f>F25+F32+F39+F49</f>
        <v>15301.393590290736</v>
      </c>
      <c r="I50" s="28"/>
    </row>
    <row r="51" spans="1:12" ht="15" x14ac:dyDescent="0.3">
      <c r="A51" s="82" t="s">
        <v>41</v>
      </c>
      <c r="B51" s="83"/>
      <c r="C51" s="83"/>
      <c r="D51" s="83"/>
      <c r="E51" s="84"/>
      <c r="F51" s="26">
        <f>F52+F53+F54</f>
        <v>8616.82</v>
      </c>
      <c r="I51" s="28"/>
    </row>
    <row r="52" spans="1:12" ht="15.5" x14ac:dyDescent="0.35">
      <c r="A52" s="73" t="s">
        <v>23</v>
      </c>
      <c r="B52" s="74"/>
      <c r="C52" s="74"/>
      <c r="D52" s="74"/>
      <c r="E52" s="74"/>
      <c r="F52" s="25">
        <v>1421.44</v>
      </c>
      <c r="I52" s="28"/>
    </row>
    <row r="53" spans="1:12" ht="15.5" x14ac:dyDescent="0.35">
      <c r="A53" s="73" t="s">
        <v>24</v>
      </c>
      <c r="B53" s="74"/>
      <c r="C53" s="74"/>
      <c r="D53" s="74"/>
      <c r="E53" s="74"/>
      <c r="F53" s="25">
        <v>7195.38</v>
      </c>
      <c r="I53" s="28"/>
    </row>
    <row r="54" spans="1:12" ht="18" hidden="1" customHeight="1" x14ac:dyDescent="0.35">
      <c r="A54" s="85" t="s">
        <v>25</v>
      </c>
      <c r="B54" s="86"/>
      <c r="C54" s="86"/>
      <c r="D54" s="86"/>
      <c r="E54" s="87"/>
      <c r="F54" s="25">
        <v>0</v>
      </c>
      <c r="I54" s="28"/>
    </row>
    <row r="55" spans="1:12" ht="15" x14ac:dyDescent="0.3">
      <c r="A55" s="88" t="s">
        <v>49</v>
      </c>
      <c r="B55" s="88"/>
      <c r="C55" s="88"/>
      <c r="D55" s="88"/>
      <c r="E55" s="88"/>
      <c r="F55" s="26">
        <f>F50+F51</f>
        <v>23918.213590290736</v>
      </c>
      <c r="H55" s="28"/>
      <c r="I55" s="28"/>
      <c r="K55" s="28"/>
      <c r="L55" s="28"/>
    </row>
    <row r="56" spans="1:12" ht="15" x14ac:dyDescent="0.3">
      <c r="A56" s="60" t="s">
        <v>26</v>
      </c>
      <c r="B56" s="60"/>
      <c r="C56" s="60"/>
      <c r="D56" s="60"/>
      <c r="E56" s="60"/>
      <c r="F56" s="27">
        <f>E16</f>
        <v>7223.76</v>
      </c>
      <c r="I56" s="28"/>
    </row>
    <row r="57" spans="1:12" ht="15" x14ac:dyDescent="0.3">
      <c r="A57" s="60" t="s">
        <v>27</v>
      </c>
      <c r="B57" s="60"/>
      <c r="C57" s="60"/>
      <c r="D57" s="60"/>
      <c r="E57" s="60"/>
      <c r="F57" s="26">
        <f>F16</f>
        <v>7378.08</v>
      </c>
      <c r="H57" s="28"/>
      <c r="I57" s="28"/>
    </row>
    <row r="58" spans="1:12" ht="15" x14ac:dyDescent="0.3">
      <c r="A58" s="80" t="s">
        <v>28</v>
      </c>
      <c r="B58" s="80"/>
      <c r="C58" s="80"/>
      <c r="D58" s="80"/>
      <c r="E58" s="80"/>
      <c r="F58" s="26">
        <f>F24+F56-F55</f>
        <v>-67322.113305773004</v>
      </c>
      <c r="H58" s="28"/>
      <c r="I58" s="28"/>
    </row>
    <row r="60" spans="1:12" x14ac:dyDescent="0.3">
      <c r="A60" s="1" t="s">
        <v>29</v>
      </c>
      <c r="F60" s="28"/>
    </row>
  </sheetData>
  <mergeCells count="54">
    <mergeCell ref="A48:E48"/>
    <mergeCell ref="A37:E37"/>
    <mergeCell ref="A38:E38"/>
    <mergeCell ref="A39:E39"/>
    <mergeCell ref="A40:E40"/>
    <mergeCell ref="A46:E46"/>
    <mergeCell ref="A47:E47"/>
    <mergeCell ref="A42:E42"/>
    <mergeCell ref="A43:E43"/>
    <mergeCell ref="A44:E44"/>
    <mergeCell ref="A45:E45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34:E34"/>
    <mergeCell ref="A35:E35"/>
    <mergeCell ref="F32:F33"/>
    <mergeCell ref="A36:E36"/>
    <mergeCell ref="A41:E41"/>
    <mergeCell ref="A30:E30"/>
    <mergeCell ref="A31:E31"/>
    <mergeCell ref="A32:E33"/>
    <mergeCell ref="A19:D19"/>
    <mergeCell ref="A18:D18"/>
    <mergeCell ref="A29:E29"/>
    <mergeCell ref="A27:E27"/>
    <mergeCell ref="A28:E28"/>
    <mergeCell ref="A13:D13"/>
    <mergeCell ref="A14:D14"/>
    <mergeCell ref="A15:D15"/>
    <mergeCell ref="A16:D16"/>
    <mergeCell ref="A17:D17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N68" sqref="N68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53</v>
      </c>
      <c r="B1" s="50"/>
      <c r="C1" s="50"/>
      <c r="D1" s="50"/>
      <c r="E1" s="50"/>
      <c r="F1" s="50"/>
      <c r="G1" s="51"/>
    </row>
    <row r="2" spans="1:7" ht="13.25" customHeight="1" x14ac:dyDescent="0.3">
      <c r="A2" s="52" t="str">
        <f>'С.Филиппова 3 а'!A2:G2</f>
        <v>перед собственниками дома по адресу: ул. С. Филиппова 3 а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1" t="s">
        <v>50</v>
      </c>
      <c r="F6" s="34"/>
      <c r="G6" s="35" t="str">
        <f>'С.Филиппова 3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'С.Филиппова 3 а'!G8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65294.18</v>
      </c>
      <c r="F9" s="16">
        <f t="shared" ref="F9:G9" si="0">SUM(F10:F15)</f>
        <v>68525.14</v>
      </c>
      <c r="G9" s="16">
        <f t="shared" si="0"/>
        <v>16437.490000000002</v>
      </c>
    </row>
    <row r="10" spans="1:7" ht="15.5" x14ac:dyDescent="0.35">
      <c r="A10" s="41" t="s">
        <v>9</v>
      </c>
      <c r="B10" s="42"/>
      <c r="C10" s="42"/>
      <c r="D10" s="43"/>
      <c r="E10" s="17">
        <v>51788.53</v>
      </c>
      <c r="F10" s="17">
        <v>55821.25</v>
      </c>
      <c r="G10" s="18">
        <v>15288.53</v>
      </c>
    </row>
    <row r="11" spans="1:7" ht="15.5" x14ac:dyDescent="0.35">
      <c r="A11" s="41" t="s">
        <v>10</v>
      </c>
      <c r="B11" s="42"/>
      <c r="C11" s="42"/>
      <c r="D11" s="43"/>
      <c r="E11" s="17">
        <v>0</v>
      </c>
      <c r="F11" s="17">
        <v>0</v>
      </c>
      <c r="G11" s="18">
        <v>0</v>
      </c>
    </row>
    <row r="12" spans="1:7" ht="15.5" x14ac:dyDescent="0.35">
      <c r="A12" s="41" t="s">
        <v>11</v>
      </c>
      <c r="B12" s="42"/>
      <c r="C12" s="42"/>
      <c r="D12" s="43"/>
      <c r="E12" s="17">
        <v>0</v>
      </c>
      <c r="F12" s="17">
        <v>0</v>
      </c>
      <c r="G12" s="18">
        <v>0</v>
      </c>
    </row>
    <row r="13" spans="1:7" ht="15.5" x14ac:dyDescent="0.35">
      <c r="A13" s="41" t="s">
        <v>12</v>
      </c>
      <c r="B13" s="42"/>
      <c r="C13" s="42"/>
      <c r="D13" s="43"/>
      <c r="E13" s="17">
        <v>3997.29</v>
      </c>
      <c r="F13" s="17">
        <v>4006.77</v>
      </c>
      <c r="G13" s="18">
        <v>337.72</v>
      </c>
    </row>
    <row r="14" spans="1:7" ht="15.5" x14ac:dyDescent="0.35">
      <c r="A14" s="41" t="s">
        <v>13</v>
      </c>
      <c r="B14" s="42"/>
      <c r="C14" s="42"/>
      <c r="D14" s="43"/>
      <c r="E14" s="17">
        <v>0</v>
      </c>
      <c r="F14" s="17">
        <v>0</v>
      </c>
      <c r="G14" s="18">
        <v>0</v>
      </c>
    </row>
    <row r="15" spans="1:7" ht="15.5" x14ac:dyDescent="0.35">
      <c r="A15" s="41" t="s">
        <v>67</v>
      </c>
      <c r="B15" s="42"/>
      <c r="C15" s="42"/>
      <c r="D15" s="43"/>
      <c r="E15" s="17">
        <v>9508.36</v>
      </c>
      <c r="F15" s="17">
        <v>8697.1200000000008</v>
      </c>
      <c r="G15" s="18">
        <v>811.24</v>
      </c>
    </row>
    <row r="16" spans="1:7" ht="15" x14ac:dyDescent="0.3">
      <c r="A16" s="67" t="s">
        <v>42</v>
      </c>
      <c r="B16" s="68"/>
      <c r="C16" s="68"/>
      <c r="D16" s="69"/>
      <c r="E16" s="16">
        <f>SUM(E17:E20)</f>
        <v>4667.88</v>
      </c>
      <c r="F16" s="16">
        <f>SUM(F17:F20)</f>
        <v>5494.67</v>
      </c>
      <c r="G16" s="16">
        <f>SUM(G17:G20)</f>
        <v>1042.81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4667.88</v>
      </c>
      <c r="F17" s="17">
        <v>5494.67</v>
      </c>
      <c r="G17" s="18">
        <v>1042.81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60" t="s">
        <v>58</v>
      </c>
      <c r="B25" s="60"/>
      <c r="C25" s="60"/>
      <c r="D25" s="60"/>
      <c r="E25" s="60"/>
      <c r="F25" s="32">
        <f>'С.Филиппова 3 а'!F58</f>
        <v>-67322.113305773004</v>
      </c>
      <c r="G25" s="19"/>
    </row>
    <row r="26" spans="1:12" ht="13.25" customHeight="1" x14ac:dyDescent="0.3">
      <c r="A26" s="61" t="s">
        <v>59</v>
      </c>
      <c r="B26" s="62"/>
      <c r="C26" s="62"/>
      <c r="D26" s="62"/>
      <c r="E26" s="63"/>
      <c r="F26" s="56">
        <f>SUM(F28:F32)</f>
        <v>7902.9506407721219</v>
      </c>
    </row>
    <row r="27" spans="1:12" ht="13.25" customHeight="1" x14ac:dyDescent="0.3">
      <c r="A27" s="64"/>
      <c r="B27" s="65"/>
      <c r="C27" s="65"/>
      <c r="D27" s="65"/>
      <c r="E27" s="66"/>
      <c r="F27" s="57"/>
    </row>
    <row r="28" spans="1:12" ht="15.65" hidden="1" customHeight="1" x14ac:dyDescent="0.35">
      <c r="A28" s="73" t="s">
        <v>16</v>
      </c>
      <c r="B28" s="74"/>
      <c r="C28" s="74"/>
      <c r="D28" s="74"/>
      <c r="E28" s="75"/>
      <c r="F28" s="25">
        <f>'[2]УК ВР декабрь нар'!W491</f>
        <v>395.77951955153958</v>
      </c>
      <c r="L28" s="36"/>
    </row>
    <row r="29" spans="1:12" ht="15.65" hidden="1" customHeight="1" x14ac:dyDescent="0.35">
      <c r="A29" s="73" t="s">
        <v>31</v>
      </c>
      <c r="B29" s="74"/>
      <c r="C29" s="74"/>
      <c r="D29" s="74"/>
      <c r="E29" s="75"/>
      <c r="F29" s="25">
        <f>'[2]УК ВР декабрь нар'!X491</f>
        <v>121.79711294884498</v>
      </c>
    </row>
    <row r="30" spans="1:12" ht="15.65" hidden="1" customHeight="1" x14ac:dyDescent="0.35">
      <c r="A30" s="73" t="s">
        <v>18</v>
      </c>
      <c r="B30" s="74"/>
      <c r="C30" s="74"/>
      <c r="D30" s="74"/>
      <c r="E30" s="75"/>
      <c r="F30" s="25">
        <f>'[2]УК ВР декабрь нар'!Y491</f>
        <v>0</v>
      </c>
    </row>
    <row r="31" spans="1:12" ht="15.65" hidden="1" customHeight="1" x14ac:dyDescent="0.35">
      <c r="A31" s="73" t="s">
        <v>19</v>
      </c>
      <c r="B31" s="74"/>
      <c r="C31" s="74"/>
      <c r="D31" s="74"/>
      <c r="E31" s="75"/>
      <c r="F31" s="25">
        <f>'[2]УК ВР декабрь нар'!AV491+'[2]УК ВР декабрь нар'!BN491</f>
        <v>5614.9625999999998</v>
      </c>
    </row>
    <row r="32" spans="1:12" ht="15.65" hidden="1" customHeight="1" x14ac:dyDescent="0.35">
      <c r="A32" s="76" t="s">
        <v>60</v>
      </c>
      <c r="B32" s="77"/>
      <c r="C32" s="77"/>
      <c r="D32" s="77"/>
      <c r="E32" s="78"/>
      <c r="F32" s="25">
        <f>'[2]УК ВР декабрь нар'!AY491</f>
        <v>1770.4114082717374</v>
      </c>
    </row>
    <row r="33" spans="1:12" ht="13.25" customHeight="1" x14ac:dyDescent="0.3">
      <c r="A33" s="61" t="s">
        <v>61</v>
      </c>
      <c r="B33" s="62"/>
      <c r="C33" s="62"/>
      <c r="D33" s="62"/>
      <c r="E33" s="63"/>
      <c r="F33" s="56">
        <f>SUM(F35:F39)+470.76</f>
        <v>1875.4105735517346</v>
      </c>
    </row>
    <row r="34" spans="1:12" ht="13.25" customHeight="1" x14ac:dyDescent="0.3">
      <c r="A34" s="64"/>
      <c r="B34" s="65"/>
      <c r="C34" s="65"/>
      <c r="D34" s="65"/>
      <c r="E34" s="66"/>
      <c r="F34" s="57"/>
    </row>
    <row r="35" spans="1:12" ht="15.65" hidden="1" customHeight="1" x14ac:dyDescent="0.35">
      <c r="A35" s="79" t="s">
        <v>16</v>
      </c>
      <c r="B35" s="79"/>
      <c r="C35" s="79"/>
      <c r="D35" s="79"/>
      <c r="E35" s="79"/>
      <c r="F35" s="25">
        <f>'[2]УК ВР декабрь нар'!CN491+'[2]УК ВР декабрь нар'!DU491</f>
        <v>509.74771562646436</v>
      </c>
      <c r="L35" s="36"/>
    </row>
    <row r="36" spans="1:12" ht="15.65" hidden="1" customHeight="1" x14ac:dyDescent="0.35">
      <c r="A36" s="79" t="s">
        <v>31</v>
      </c>
      <c r="B36" s="79"/>
      <c r="C36" s="79"/>
      <c r="D36" s="79"/>
      <c r="E36" s="79"/>
      <c r="F36" s="25">
        <f>'[2]УК ВР декабрь нар'!CO491+'[2]УК ВР декабрь нар'!DV491</f>
        <v>158.02179184420396</v>
      </c>
    </row>
    <row r="37" spans="1:12" ht="15.65" hidden="1" customHeight="1" x14ac:dyDescent="0.35">
      <c r="A37" s="79" t="s">
        <v>18</v>
      </c>
      <c r="B37" s="79"/>
      <c r="C37" s="79"/>
      <c r="D37" s="79"/>
      <c r="E37" s="79"/>
      <c r="F37" s="25">
        <f>'[2]УК ВР декабрь нар'!CP491+'[2]УК ВР декабрь нар'!DW491</f>
        <v>0</v>
      </c>
    </row>
    <row r="38" spans="1:12" ht="15.65" hidden="1" customHeight="1" x14ac:dyDescent="0.35">
      <c r="A38" s="79" t="s">
        <v>19</v>
      </c>
      <c r="B38" s="79"/>
      <c r="C38" s="79"/>
      <c r="D38" s="79"/>
      <c r="E38" s="79"/>
      <c r="F38" s="25">
        <f>'[2]УК ВР декабрь нар'!BM491+'[2]УК ВР декабрь нар'!DB491+'[2]УК ВР декабрь нар'!EL491</f>
        <v>0</v>
      </c>
    </row>
    <row r="39" spans="1:12" ht="15.65" hidden="1" customHeight="1" x14ac:dyDescent="0.35">
      <c r="A39" s="76" t="s">
        <v>62</v>
      </c>
      <c r="B39" s="89"/>
      <c r="C39" s="89"/>
      <c r="D39" s="89"/>
      <c r="E39" s="90"/>
      <c r="F39" s="25">
        <f>'[2]УК ВР декабрь нар'!DG491+'[2]УК ВР декабрь нар'!EQ491</f>
        <v>736.88106608106636</v>
      </c>
    </row>
    <row r="40" spans="1:12" ht="15" x14ac:dyDescent="0.3">
      <c r="A40" s="81" t="s">
        <v>35</v>
      </c>
      <c r="B40" s="91"/>
      <c r="C40" s="91"/>
      <c r="D40" s="91"/>
      <c r="E40" s="92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'[2]УК ВР декабрь нар'!FB491+'[2]УК ВР декабрь нар'!FX491</f>
        <v>0</v>
      </c>
      <c r="L41" s="36"/>
    </row>
    <row r="42" spans="1:12" ht="15.65" hidden="1" customHeight="1" x14ac:dyDescent="0.35">
      <c r="A42" s="73" t="s">
        <v>31</v>
      </c>
      <c r="B42" s="74"/>
      <c r="C42" s="74"/>
      <c r="D42" s="74"/>
      <c r="E42" s="74"/>
      <c r="F42" s="25">
        <f>'[2]УК ВР декабрь нар'!FC491+'[2]УК ВР декабрь нар'!FY491</f>
        <v>0</v>
      </c>
    </row>
    <row r="43" spans="1:12" ht="15.65" hidden="1" customHeight="1" x14ac:dyDescent="0.35">
      <c r="A43" s="79" t="s">
        <v>21</v>
      </c>
      <c r="B43" s="79"/>
      <c r="C43" s="79"/>
      <c r="D43" s="79"/>
      <c r="E43" s="73"/>
      <c r="F43" s="25"/>
    </row>
    <row r="44" spans="1:12" ht="15.65" hidden="1" customHeight="1" x14ac:dyDescent="0.35">
      <c r="A44" s="73" t="s">
        <v>17</v>
      </c>
      <c r="B44" s="74"/>
      <c r="C44" s="74"/>
      <c r="D44" s="74"/>
      <c r="E44" s="74"/>
      <c r="F44" s="25"/>
    </row>
    <row r="45" spans="1:12" ht="15.65" hidden="1" customHeight="1" x14ac:dyDescent="0.35">
      <c r="A45" s="79" t="s">
        <v>22</v>
      </c>
      <c r="B45" s="79"/>
      <c r="C45" s="79"/>
      <c r="D45" s="79"/>
      <c r="E45" s="73"/>
      <c r="F45" s="25"/>
    </row>
    <row r="46" spans="1:12" ht="15.65" hidden="1" customHeight="1" x14ac:dyDescent="0.35">
      <c r="A46" s="73" t="s">
        <v>17</v>
      </c>
      <c r="B46" s="74"/>
      <c r="C46" s="74"/>
      <c r="D46" s="74"/>
      <c r="E46" s="74"/>
      <c r="F46" s="25"/>
    </row>
    <row r="47" spans="1:12" ht="15.65" hidden="1" customHeight="1" x14ac:dyDescent="0.35">
      <c r="A47" s="79" t="s">
        <v>18</v>
      </c>
      <c r="B47" s="79"/>
      <c r="C47" s="79"/>
      <c r="D47" s="79"/>
      <c r="E47" s="73"/>
      <c r="F47" s="25">
        <f>'[2]УК ВР декабрь нар'!FD491+'[2]УК ВР декабрь нар'!FZ491</f>
        <v>0</v>
      </c>
    </row>
    <row r="48" spans="1:12" ht="15.65" hidden="1" customHeight="1" x14ac:dyDescent="0.35">
      <c r="A48" s="73" t="s">
        <v>19</v>
      </c>
      <c r="B48" s="74"/>
      <c r="C48" s="74"/>
      <c r="D48" s="74"/>
      <c r="E48" s="74"/>
      <c r="F48" s="25">
        <f>'[2]УК ВР декабрь нар'!GG491+'[2]УК ВР декабрь нар'!FL491+'[2]УК ВР декабрь нар'!AK491</f>
        <v>0</v>
      </c>
    </row>
    <row r="49" spans="1:15" ht="15.65" hidden="1" customHeight="1" x14ac:dyDescent="0.35">
      <c r="A49" s="76" t="s">
        <v>63</v>
      </c>
      <c r="B49" s="89"/>
      <c r="C49" s="89"/>
      <c r="D49" s="89"/>
      <c r="E49" s="90"/>
      <c r="F49" s="25">
        <f>'[2]УК ВР декабрь нар'!FS491+'[2]УК ВР декабрь нар'!GL491</f>
        <v>0</v>
      </c>
    </row>
    <row r="50" spans="1:15" ht="15.65" customHeight="1" x14ac:dyDescent="0.35">
      <c r="A50" s="81" t="s">
        <v>37</v>
      </c>
      <c r="B50" s="74"/>
      <c r="C50" s="74"/>
      <c r="D50" s="74"/>
      <c r="E50" s="75"/>
      <c r="F50" s="30"/>
    </row>
    <row r="51" spans="1:15" ht="15" x14ac:dyDescent="0.3">
      <c r="A51" s="82" t="s">
        <v>64</v>
      </c>
      <c r="B51" s="83"/>
      <c r="C51" s="83"/>
      <c r="D51" s="83"/>
      <c r="E51" s="84"/>
      <c r="F51" s="26">
        <f>F26+F33+F40+F50</f>
        <v>9778.361214323857</v>
      </c>
      <c r="K51" s="19"/>
    </row>
    <row r="52" spans="1:15" ht="15" x14ac:dyDescent="0.3">
      <c r="A52" s="37" t="s">
        <v>65</v>
      </c>
      <c r="B52" s="33"/>
      <c r="C52" s="33"/>
      <c r="D52" s="33"/>
      <c r="E52" s="33"/>
      <c r="F52" s="26">
        <f>F53+F54+F55</f>
        <v>4443.93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1838.28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2605.65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88" t="s">
        <v>66</v>
      </c>
      <c r="B56" s="88"/>
      <c r="C56" s="88"/>
      <c r="D56" s="88"/>
      <c r="E56" s="88"/>
      <c r="F56" s="26">
        <f>F51+F52</f>
        <v>14222.291214323857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4667.88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5494.67</v>
      </c>
      <c r="H58" s="28"/>
    </row>
    <row r="59" spans="1:15" ht="15" x14ac:dyDescent="0.3">
      <c r="A59" s="80" t="s">
        <v>28</v>
      </c>
      <c r="B59" s="80"/>
      <c r="C59" s="80"/>
      <c r="D59" s="80"/>
      <c r="E59" s="80"/>
      <c r="F59" s="26">
        <f>F25+F57-F56</f>
        <v>-76876.524520096864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H56" sqref="H56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68</v>
      </c>
      <c r="B1" s="50"/>
      <c r="C1" s="50"/>
      <c r="D1" s="50"/>
      <c r="E1" s="50"/>
      <c r="F1" s="50"/>
      <c r="G1" s="51"/>
    </row>
    <row r="2" spans="1:7" ht="13.25" customHeight="1" x14ac:dyDescent="0.3">
      <c r="A2" s="52" t="str">
        <f>'С.Филиппова 3 а'!A2:G2</f>
        <v>перед собственниками дома по адресу: ул. С. Филиппова 3 а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1" t="s">
        <v>50</v>
      </c>
      <c r="F6" s="34"/>
      <c r="G6" s="35" t="str">
        <f>'С.Филиппова 3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'С.Филиппова 3 а'!G8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34313.200000000004</v>
      </c>
      <c r="F9" s="16">
        <f t="shared" ref="F9:G9" si="0">SUM(F10:F15)</f>
        <v>43536.29</v>
      </c>
      <c r="G9" s="16">
        <f t="shared" si="0"/>
        <v>7214.4000000000005</v>
      </c>
    </row>
    <row r="10" spans="1:7" ht="15.5" x14ac:dyDescent="0.35">
      <c r="A10" s="41" t="s">
        <v>9</v>
      </c>
      <c r="B10" s="42"/>
      <c r="C10" s="42"/>
      <c r="D10" s="43"/>
      <c r="E10" s="17">
        <v>30158.560000000001</v>
      </c>
      <c r="F10" s="17">
        <v>38278.49</v>
      </c>
      <c r="G10" s="18">
        <v>7168.6</v>
      </c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/>
      <c r="F12" s="17"/>
      <c r="G12" s="18"/>
    </row>
    <row r="13" spans="1:7" ht="15.5" x14ac:dyDescent="0.35">
      <c r="A13" s="41" t="s">
        <v>12</v>
      </c>
      <c r="B13" s="42"/>
      <c r="C13" s="42"/>
      <c r="D13" s="43"/>
      <c r="E13" s="17">
        <v>3528.16</v>
      </c>
      <c r="F13" s="17">
        <v>3820.08</v>
      </c>
      <c r="G13" s="18">
        <v>45.8</v>
      </c>
    </row>
    <row r="14" spans="1:7" ht="15.5" x14ac:dyDescent="0.35">
      <c r="A14" s="41" t="s">
        <v>13</v>
      </c>
      <c r="B14" s="42"/>
      <c r="C14" s="42"/>
      <c r="D14" s="43"/>
      <c r="E14" s="17"/>
      <c r="F14" s="17"/>
      <c r="G14" s="18"/>
    </row>
    <row r="15" spans="1:7" ht="15.5" x14ac:dyDescent="0.35">
      <c r="A15" s="41" t="s">
        <v>67</v>
      </c>
      <c r="B15" s="42"/>
      <c r="C15" s="42"/>
      <c r="D15" s="43"/>
      <c r="E15" s="17">
        <v>626.48</v>
      </c>
      <c r="F15" s="17">
        <v>1437.72</v>
      </c>
      <c r="G15" s="18">
        <v>0</v>
      </c>
    </row>
    <row r="16" spans="1:7" ht="15" x14ac:dyDescent="0.3">
      <c r="A16" s="67" t="s">
        <v>42</v>
      </c>
      <c r="B16" s="68"/>
      <c r="C16" s="68"/>
      <c r="D16" s="69"/>
      <c r="E16" s="16">
        <f>SUM(E17:E20)</f>
        <v>5992.29</v>
      </c>
      <c r="F16" s="16">
        <f>SUM(F17:F20)</f>
        <v>5095.9399999999996</v>
      </c>
      <c r="G16" s="16">
        <f>SUM(G17:G20)</f>
        <v>1939.16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5992.29</v>
      </c>
      <c r="F17" s="17">
        <v>5095.9399999999996</v>
      </c>
      <c r="G17" s="18">
        <v>1939.16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0" t="s">
        <v>70</v>
      </c>
      <c r="B25" s="60"/>
      <c r="C25" s="60"/>
      <c r="D25" s="60"/>
      <c r="E25" s="60"/>
      <c r="F25" s="32">
        <f>'С.Филиппова 3 а(2019)'!F59</f>
        <v>-76876.524520096864</v>
      </c>
      <c r="G25" s="19"/>
    </row>
    <row r="26" spans="1:12" ht="13.25" customHeight="1" x14ac:dyDescent="0.3">
      <c r="A26" s="61" t="s">
        <v>71</v>
      </c>
      <c r="B26" s="62"/>
      <c r="C26" s="62"/>
      <c r="D26" s="62"/>
      <c r="E26" s="63"/>
      <c r="F26" s="56">
        <f>SUM(F28:F32)</f>
        <v>3910.2335336420588</v>
      </c>
    </row>
    <row r="27" spans="1:12" ht="70.75" customHeight="1" x14ac:dyDescent="0.3">
      <c r="A27" s="64"/>
      <c r="B27" s="65"/>
      <c r="C27" s="65"/>
      <c r="D27" s="65"/>
      <c r="E27" s="66"/>
      <c r="F27" s="57"/>
    </row>
    <row r="28" spans="1:12" ht="15.65" hidden="1" customHeight="1" x14ac:dyDescent="0.35">
      <c r="A28" s="73" t="s">
        <v>16</v>
      </c>
      <c r="B28" s="74"/>
      <c r="C28" s="74"/>
      <c r="D28" s="74"/>
      <c r="E28" s="75"/>
      <c r="F28" s="25">
        <f>'[3]УК ВР декабрь нар'!W491</f>
        <v>638.30177341100114</v>
      </c>
      <c r="L28" s="36"/>
    </row>
    <row r="29" spans="1:12" ht="15.65" hidden="1" customHeight="1" x14ac:dyDescent="0.35">
      <c r="A29" s="73" t="s">
        <v>31</v>
      </c>
      <c r="B29" s="74"/>
      <c r="C29" s="74"/>
      <c r="D29" s="74"/>
      <c r="E29" s="75"/>
      <c r="F29" s="25">
        <f>'[3]УК ВР декабрь нар'!X491</f>
        <v>180.89827117886978</v>
      </c>
    </row>
    <row r="30" spans="1:12" ht="15.65" hidden="1" customHeight="1" x14ac:dyDescent="0.35">
      <c r="A30" s="73" t="s">
        <v>18</v>
      </c>
      <c r="B30" s="74"/>
      <c r="C30" s="74"/>
      <c r="D30" s="74"/>
      <c r="E30" s="75"/>
      <c r="F30" s="25">
        <f>'[3]УК ВР декабрь нар'!Y491</f>
        <v>523.7962</v>
      </c>
    </row>
    <row r="31" spans="1:12" ht="15.65" hidden="1" customHeight="1" x14ac:dyDescent="0.35">
      <c r="A31" s="73" t="s">
        <v>19</v>
      </c>
      <c r="B31" s="74"/>
      <c r="C31" s="74"/>
      <c r="D31" s="74"/>
      <c r="E31" s="75"/>
      <c r="F31" s="25">
        <f>'[3]УК ВР декабрь нар'!AA491+'[3]УК ВР декабрь нар'!AB491+'[3]УК ВР декабрь нар'!AC491+'[3]УК ВР декабрь нар'!AD491+'[3]УК ВР декабрь нар'!AE491+'[3]УК ВР декабрь нар'!AF491+'[3]УК ВР декабрь нар'!AG491+'[3]УК ВР декабрь нар'!AH491+'[3]УК ВР декабрь нар'!AJ491+'[3]УК ВР декабрь нар'!AL491+'[3]УК ВР декабрь нар'!AN491+'[3]УК ВР декабрь нар'!AO491+'[3]УК ВР декабрь нар'!AP491+'[3]УК ВР декабрь нар'!AQ491+'[3]УК ВР декабрь нар'!AR491+'[3]УК ВР декабрь нар'!AT491</f>
        <v>0</v>
      </c>
    </row>
    <row r="32" spans="1:12" ht="15.65" hidden="1" customHeight="1" x14ac:dyDescent="0.35">
      <c r="A32" s="76" t="s">
        <v>60</v>
      </c>
      <c r="B32" s="77"/>
      <c r="C32" s="77"/>
      <c r="D32" s="77"/>
      <c r="E32" s="78"/>
      <c r="F32" s="25">
        <f>'[3]УК ВР декабрь нар'!AY491</f>
        <v>2567.2372890521879</v>
      </c>
    </row>
    <row r="33" spans="1:12" ht="13.25" customHeight="1" x14ac:dyDescent="0.3">
      <c r="A33" s="61" t="s">
        <v>72</v>
      </c>
      <c r="B33" s="62"/>
      <c r="C33" s="62"/>
      <c r="D33" s="62"/>
      <c r="E33" s="63"/>
      <c r="F33" s="56">
        <f>SUM(F35:F39)+454.5</f>
        <v>1667.2742608086548</v>
      </c>
    </row>
    <row r="34" spans="1:12" ht="88.25" customHeight="1" x14ac:dyDescent="0.3">
      <c r="A34" s="64"/>
      <c r="B34" s="65"/>
      <c r="C34" s="65"/>
      <c r="D34" s="65"/>
      <c r="E34" s="66"/>
      <c r="F34" s="57"/>
    </row>
    <row r="35" spans="1:12" ht="15.65" hidden="1" customHeight="1" x14ac:dyDescent="0.35">
      <c r="A35" s="79" t="s">
        <v>16</v>
      </c>
      <c r="B35" s="79"/>
      <c r="C35" s="79"/>
      <c r="D35" s="79"/>
      <c r="E35" s="79"/>
      <c r="F35" s="25">
        <f>'[3]УК ВР декабрь нар'!CN491+'[3]УК ВР декабрь нар'!DU491</f>
        <v>546.10117356526996</v>
      </c>
      <c r="L35" s="36"/>
    </row>
    <row r="36" spans="1:12" ht="15.65" hidden="1" customHeight="1" x14ac:dyDescent="0.35">
      <c r="A36" s="79" t="s">
        <v>31</v>
      </c>
      <c r="B36" s="79"/>
      <c r="C36" s="79"/>
      <c r="D36" s="79"/>
      <c r="E36" s="79"/>
      <c r="F36" s="25">
        <f>'[3]УК ВР декабрь нар'!CO491+'[3]УК ВР декабрь нар'!DV491</f>
        <v>169.29136380523374</v>
      </c>
    </row>
    <row r="37" spans="1:12" ht="15.65" hidden="1" customHeight="1" x14ac:dyDescent="0.35">
      <c r="A37" s="79" t="s">
        <v>18</v>
      </c>
      <c r="B37" s="79"/>
      <c r="C37" s="79"/>
      <c r="D37" s="79"/>
      <c r="E37" s="79"/>
      <c r="F37" s="25">
        <f>'[3]УК ВР декабрь нар'!CP491+'[3]УК ВР декабрь нар'!DW491</f>
        <v>0</v>
      </c>
    </row>
    <row r="38" spans="1:12" ht="15.65" hidden="1" customHeight="1" x14ac:dyDescent="0.35">
      <c r="A38" s="79" t="s">
        <v>19</v>
      </c>
      <c r="B38" s="79"/>
      <c r="C38" s="79"/>
      <c r="D38" s="79"/>
      <c r="E38" s="79"/>
      <c r="F38" s="25">
        <f>'[3]УК ВР декабрь нар'!AI491+'[3]УК ВР декабрь нар'!AS491+'[3]УК ВР декабрь нар'!BM491+'[3]УК ВР декабрь нар'!DB491+'[3]УК ВР декабрь нар'!EK491+'[3]УК ВР декабрь нар'!AM491</f>
        <v>0</v>
      </c>
    </row>
    <row r="39" spans="1:12" ht="15.65" hidden="1" customHeight="1" x14ac:dyDescent="0.35">
      <c r="A39" s="76" t="s">
        <v>62</v>
      </c>
      <c r="B39" s="89"/>
      <c r="C39" s="89"/>
      <c r="D39" s="89"/>
      <c r="E39" s="90"/>
      <c r="F39" s="25">
        <f>'[3]УК ВР декабрь нар'!DF491+'[3]УК ВР декабрь нар'!EP491</f>
        <v>497.38172343815103</v>
      </c>
    </row>
    <row r="40" spans="1:12" ht="58.25" customHeight="1" x14ac:dyDescent="0.3">
      <c r="A40" s="81" t="s">
        <v>73</v>
      </c>
      <c r="B40" s="91"/>
      <c r="C40" s="91"/>
      <c r="D40" s="91"/>
      <c r="E40" s="92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'[3]УК ВР декабрь нар'!FB491+'[3]УК ВР декабрь нар'!FX491</f>
        <v>0</v>
      </c>
      <c r="L41" s="36"/>
    </row>
    <row r="42" spans="1:12" ht="15.65" hidden="1" customHeight="1" x14ac:dyDescent="0.35">
      <c r="A42" s="73" t="s">
        <v>31</v>
      </c>
      <c r="B42" s="74"/>
      <c r="C42" s="74"/>
      <c r="D42" s="74"/>
      <c r="E42" s="74"/>
      <c r="F42" s="25">
        <f>'[3]УК ВР декабрь нар'!FC491+'[3]УК ВР декабрь нар'!FY491</f>
        <v>0</v>
      </c>
    </row>
    <row r="43" spans="1:12" ht="15.65" hidden="1" customHeight="1" x14ac:dyDescent="0.35">
      <c r="A43" s="79" t="s">
        <v>21</v>
      </c>
      <c r="B43" s="79"/>
      <c r="C43" s="79"/>
      <c r="D43" s="79"/>
      <c r="E43" s="73"/>
      <c r="F43" s="25"/>
    </row>
    <row r="44" spans="1:12" ht="15.65" hidden="1" customHeight="1" x14ac:dyDescent="0.35">
      <c r="A44" s="73" t="s">
        <v>17</v>
      </c>
      <c r="B44" s="74"/>
      <c r="C44" s="74"/>
      <c r="D44" s="74"/>
      <c r="E44" s="74"/>
      <c r="F44" s="25"/>
    </row>
    <row r="45" spans="1:12" ht="15.65" hidden="1" customHeight="1" x14ac:dyDescent="0.35">
      <c r="A45" s="79" t="s">
        <v>22</v>
      </c>
      <c r="B45" s="79"/>
      <c r="C45" s="79"/>
      <c r="D45" s="79"/>
      <c r="E45" s="73"/>
      <c r="F45" s="25"/>
    </row>
    <row r="46" spans="1:12" ht="15.65" hidden="1" customHeight="1" x14ac:dyDescent="0.35">
      <c r="A46" s="73" t="s">
        <v>17</v>
      </c>
      <c r="B46" s="74"/>
      <c r="C46" s="74"/>
      <c r="D46" s="74"/>
      <c r="E46" s="74"/>
      <c r="F46" s="25"/>
    </row>
    <row r="47" spans="1:12" ht="15.65" hidden="1" customHeight="1" x14ac:dyDescent="0.35">
      <c r="A47" s="79" t="s">
        <v>18</v>
      </c>
      <c r="B47" s="79"/>
      <c r="C47" s="79"/>
      <c r="D47" s="79"/>
      <c r="E47" s="73"/>
      <c r="F47" s="25">
        <f>'[3]УК ВР декабрь нар'!FD491+'[3]УК ВР декабрь нар'!FZ491</f>
        <v>0</v>
      </c>
    </row>
    <row r="48" spans="1:12" ht="15.65" hidden="1" customHeight="1" x14ac:dyDescent="0.35">
      <c r="A48" s="73" t="s">
        <v>19</v>
      </c>
      <c r="B48" s="74"/>
      <c r="C48" s="74"/>
      <c r="D48" s="74"/>
      <c r="E48" s="74"/>
      <c r="F48" s="25">
        <f>'[3]УК ВР декабрь нар'!GG491+'[3]УК ВР декабрь нар'!FL491+'[3]УК ВР декабрь нар'!FE491+'[3]УК ВР декабрь нар'!AK491</f>
        <v>0</v>
      </c>
    </row>
    <row r="49" spans="1:15" ht="15.65" hidden="1" customHeight="1" x14ac:dyDescent="0.35">
      <c r="A49" s="76" t="s">
        <v>63</v>
      </c>
      <c r="B49" s="89"/>
      <c r="C49" s="89"/>
      <c r="D49" s="89"/>
      <c r="E49" s="90"/>
      <c r="F49" s="25">
        <f>'[3]УК ВР декабрь нар'!FS491+'[3]УК ВР декабрь нар'!GL491</f>
        <v>0</v>
      </c>
    </row>
    <row r="50" spans="1:15" ht="15.65" customHeight="1" x14ac:dyDescent="0.35">
      <c r="A50" s="81" t="s">
        <v>37</v>
      </c>
      <c r="B50" s="74"/>
      <c r="C50" s="74"/>
      <c r="D50" s="74"/>
      <c r="E50" s="75"/>
      <c r="F50" s="30"/>
    </row>
    <row r="51" spans="1:15" ht="15.65" customHeight="1" x14ac:dyDescent="0.3">
      <c r="A51" s="82" t="s">
        <v>74</v>
      </c>
      <c r="B51" s="83"/>
      <c r="C51" s="83"/>
      <c r="D51" s="83"/>
      <c r="E51" s="84"/>
      <c r="F51" s="26">
        <f>F26+F33+F40+F50</f>
        <v>5577.5077944507138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3421.9700000000003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1108.07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2313.9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88" t="s">
        <v>66</v>
      </c>
      <c r="B56" s="88"/>
      <c r="C56" s="88"/>
      <c r="D56" s="88"/>
      <c r="E56" s="88"/>
      <c r="F56" s="26">
        <f>F51+F52</f>
        <v>8999.477794450715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5992.29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5095.9399999999996</v>
      </c>
      <c r="H58" s="28"/>
    </row>
    <row r="59" spans="1:15" ht="15" x14ac:dyDescent="0.3">
      <c r="A59" s="80" t="s">
        <v>28</v>
      </c>
      <c r="B59" s="80"/>
      <c r="C59" s="80"/>
      <c r="D59" s="80"/>
      <c r="E59" s="80"/>
      <c r="F59" s="26">
        <f>F25+F57-F56</f>
        <v>-79883.712314547593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4" zoomScaleNormal="100" workbookViewId="0">
      <selection activeCell="F40" sqref="F40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50" t="s">
        <v>78</v>
      </c>
      <c r="B1" s="50"/>
      <c r="C1" s="50"/>
      <c r="D1" s="50"/>
      <c r="E1" s="50"/>
      <c r="F1" s="50"/>
      <c r="G1" s="51"/>
    </row>
    <row r="2" spans="1:7" x14ac:dyDescent="0.3">
      <c r="A2" s="52" t="str">
        <f>'С.Филиппова 3 а'!A2:G2</f>
        <v>перед собственниками дома по адресу: ул. С. Филиппова 3 а</v>
      </c>
      <c r="B2" s="53"/>
      <c r="C2" s="53"/>
      <c r="D2" s="53"/>
      <c r="E2" s="53"/>
      <c r="F2" s="53"/>
      <c r="G2" s="53"/>
    </row>
    <row r="3" spans="1:7" hidden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idden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idden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4"/>
      <c r="G6" s="1" t="str">
        <f>'С.Филиппова 3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'С.Филиппова 3 а'!G8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0</v>
      </c>
      <c r="F9" s="16">
        <f t="shared" ref="F9:G9" si="0">SUM(F10:F15)</f>
        <v>4967.07</v>
      </c>
      <c r="G9" s="16">
        <f t="shared" si="0"/>
        <v>2247.3300000000004</v>
      </c>
    </row>
    <row r="10" spans="1:7" ht="15.5" x14ac:dyDescent="0.35">
      <c r="A10" s="41" t="s">
        <v>9</v>
      </c>
      <c r="B10" s="42"/>
      <c r="C10" s="42"/>
      <c r="D10" s="43"/>
      <c r="E10" s="17">
        <v>0</v>
      </c>
      <c r="F10" s="17">
        <v>4967.07</v>
      </c>
      <c r="G10" s="18">
        <v>2201.5300000000002</v>
      </c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/>
      <c r="F12" s="17"/>
      <c r="G12" s="18"/>
    </row>
    <row r="13" spans="1:7" ht="15.5" x14ac:dyDescent="0.35">
      <c r="A13" s="41" t="s">
        <v>12</v>
      </c>
      <c r="B13" s="42"/>
      <c r="C13" s="42"/>
      <c r="D13" s="43"/>
      <c r="E13" s="17">
        <v>0</v>
      </c>
      <c r="F13" s="17">
        <v>0</v>
      </c>
      <c r="G13" s="18">
        <v>45.8</v>
      </c>
    </row>
    <row r="14" spans="1:7" ht="15.5" x14ac:dyDescent="0.35">
      <c r="A14" s="59" t="s">
        <v>13</v>
      </c>
      <c r="B14" s="59"/>
      <c r="C14" s="59"/>
      <c r="D14" s="59"/>
      <c r="E14" s="17"/>
      <c r="F14" s="17"/>
      <c r="G14" s="18"/>
    </row>
    <row r="15" spans="1:7" ht="15.5" x14ac:dyDescent="0.35">
      <c r="A15" s="41" t="s">
        <v>76</v>
      </c>
      <c r="B15" s="42"/>
      <c r="C15" s="42"/>
      <c r="D15" s="43"/>
      <c r="E15" s="17"/>
      <c r="F15" s="17"/>
      <c r="G15" s="18"/>
    </row>
    <row r="16" spans="1:7" ht="15" x14ac:dyDescent="0.3">
      <c r="A16" s="67" t="s">
        <v>42</v>
      </c>
      <c r="B16" s="68"/>
      <c r="C16" s="68"/>
      <c r="D16" s="69"/>
      <c r="E16" s="16">
        <f>SUM(E17:E20)</f>
        <v>9041.16</v>
      </c>
      <c r="F16" s="16">
        <f t="shared" ref="F16:G16" si="1">SUM(F17:F20)</f>
        <v>7474.22</v>
      </c>
      <c r="G16" s="16">
        <f t="shared" si="1"/>
        <v>3506.1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9041.16</v>
      </c>
      <c r="F17" s="17">
        <v>7474.22</v>
      </c>
      <c r="G17" s="18">
        <v>3506.1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7" hidden="1" customHeight="1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0" t="s">
        <v>77</v>
      </c>
      <c r="B25" s="60"/>
      <c r="C25" s="60"/>
      <c r="D25" s="60"/>
      <c r="E25" s="60"/>
      <c r="F25" s="32">
        <f>'С.Филиппова 3 а(2020)'!F59</f>
        <v>-79883.712314547593</v>
      </c>
      <c r="G25" s="19"/>
    </row>
    <row r="26" spans="1:12" x14ac:dyDescent="0.3">
      <c r="A26" s="61" t="s">
        <v>71</v>
      </c>
      <c r="B26" s="62"/>
      <c r="C26" s="62"/>
      <c r="D26" s="62"/>
      <c r="E26" s="63"/>
      <c r="F26" s="56">
        <f>SUM(F28:F32)</f>
        <v>273.24346745120602</v>
      </c>
    </row>
    <row r="27" spans="1:12" ht="56.4" customHeight="1" x14ac:dyDescent="0.3">
      <c r="A27" s="64"/>
      <c r="B27" s="65"/>
      <c r="C27" s="65"/>
      <c r="D27" s="65"/>
      <c r="E27" s="66"/>
      <c r="F27" s="57"/>
    </row>
    <row r="28" spans="1:12" ht="15.5" hidden="1" x14ac:dyDescent="0.35">
      <c r="A28" s="73" t="s">
        <v>16</v>
      </c>
      <c r="B28" s="74"/>
      <c r="C28" s="74"/>
      <c r="D28" s="74"/>
      <c r="E28" s="75"/>
      <c r="F28" s="25">
        <f>'[4]УК ВР декабрь нар'!W491</f>
        <v>54.109580359902736</v>
      </c>
      <c r="L28" s="36"/>
    </row>
    <row r="29" spans="1:12" ht="15.5" hidden="1" x14ac:dyDescent="0.35">
      <c r="A29" s="73" t="s">
        <v>31</v>
      </c>
      <c r="B29" s="74"/>
      <c r="C29" s="74"/>
      <c r="D29" s="74"/>
      <c r="E29" s="75"/>
      <c r="F29" s="25">
        <f>'[4]УК ВР декабрь нар'!X491</f>
        <v>13.19064063123753</v>
      </c>
    </row>
    <row r="30" spans="1:12" ht="15.5" hidden="1" x14ac:dyDescent="0.35">
      <c r="A30" s="73" t="s">
        <v>18</v>
      </c>
      <c r="B30" s="74"/>
      <c r="C30" s="74"/>
      <c r="D30" s="74"/>
      <c r="E30" s="75"/>
      <c r="F30" s="25">
        <f>'[4]УК ВР декабрь нар'!Y491+'[4]УК ВР декабрь нар'!DX491</f>
        <v>0</v>
      </c>
    </row>
    <row r="31" spans="1:12" ht="15.5" hidden="1" x14ac:dyDescent="0.35">
      <c r="A31" s="73" t="s">
        <v>19</v>
      </c>
      <c r="B31" s="74"/>
      <c r="C31" s="74"/>
      <c r="D31" s="74"/>
      <c r="E31" s="75"/>
      <c r="F31" s="25">
        <f>'[4]УК ВР декабрь нар'!AV491+'[4]УК ВР декабрь нар'!BM491+'[4]УК ВР декабрь нар'!BN491+'[4]УК ВР декабрь нар'!BO491+'[4]УК ВР декабрь нар'!BP491+'[4]УК ВР декабрь нар'!EG491+'[4]УК ВР декабрь нар'!EH491+'[4]УК ВР декабрь нар'!EI491+'[4]УК ВР декабрь нар'!EJ491</f>
        <v>0</v>
      </c>
    </row>
    <row r="32" spans="1:12" ht="15.5" hidden="1" x14ac:dyDescent="0.35">
      <c r="A32" s="76" t="s">
        <v>60</v>
      </c>
      <c r="B32" s="77"/>
      <c r="C32" s="77"/>
      <c r="D32" s="77"/>
      <c r="E32" s="78"/>
      <c r="F32" s="25">
        <f>'[4]УК ВР декабрь нар'!AY491</f>
        <v>205.94324646006578</v>
      </c>
    </row>
    <row r="33" spans="1:12" x14ac:dyDescent="0.3">
      <c r="A33" s="61" t="s">
        <v>72</v>
      </c>
      <c r="B33" s="62"/>
      <c r="C33" s="62"/>
      <c r="D33" s="62"/>
      <c r="E33" s="63"/>
      <c r="F33" s="56">
        <f>SUM(F35:F39)+86</f>
        <v>2740.5305748676087</v>
      </c>
    </row>
    <row r="34" spans="1:12" ht="94.75" customHeight="1" x14ac:dyDescent="0.3">
      <c r="A34" s="64"/>
      <c r="B34" s="65"/>
      <c r="C34" s="65"/>
      <c r="D34" s="65"/>
      <c r="E34" s="66"/>
      <c r="F34" s="57"/>
    </row>
    <row r="35" spans="1:12" ht="15.5" hidden="1" x14ac:dyDescent="0.35">
      <c r="A35" s="79" t="s">
        <v>16</v>
      </c>
      <c r="B35" s="79"/>
      <c r="C35" s="79"/>
      <c r="D35" s="79"/>
      <c r="E35" s="79"/>
      <c r="F35" s="25">
        <f>'[4]УК ВР декабрь нар'!CN491+'[4]УК ВР декабрь нар'!DU491</f>
        <v>590.50065409862725</v>
      </c>
      <c r="L35" s="36"/>
    </row>
    <row r="36" spans="1:12" ht="15.5" hidden="1" x14ac:dyDescent="0.35">
      <c r="A36" s="79" t="s">
        <v>31</v>
      </c>
      <c r="B36" s="79"/>
      <c r="C36" s="79"/>
      <c r="D36" s="79"/>
      <c r="E36" s="79"/>
      <c r="F36" s="25">
        <f>'[4]УК ВР декабрь нар'!CO491+'[4]УК ВР декабрь нар'!DV491</f>
        <v>164.5767906100906</v>
      </c>
    </row>
    <row r="37" spans="1:12" ht="15.5" hidden="1" x14ac:dyDescent="0.35">
      <c r="A37" s="79" t="s">
        <v>18</v>
      </c>
      <c r="B37" s="79"/>
      <c r="C37" s="79"/>
      <c r="D37" s="79"/>
      <c r="E37" s="79"/>
      <c r="F37" s="25">
        <f>'[4]УК ВР декабрь нар'!CP491+'[4]УК ВР декабрь нар'!DL491+'[4]УК ВР декабрь нар'!DP491+'[4]УК ВР декабрь нар'!DT491</f>
        <v>0</v>
      </c>
    </row>
    <row r="38" spans="1:12" ht="15.5" hidden="1" x14ac:dyDescent="0.35">
      <c r="A38" s="79" t="s">
        <v>19</v>
      </c>
      <c r="B38" s="79"/>
      <c r="C38" s="79"/>
      <c r="D38" s="79"/>
      <c r="E38" s="79"/>
      <c r="F38" s="25">
        <f>'[4]УК ВР декабрь нар'!DB491+'[4]УК ВР декабрь нар'!DY491+'[4]УК ВР декабрь нар'!DZ491+'[4]УК ВР декабрь нар'!EA491+'[4]УК ВР декабрь нар'!EB491+'[4]УК ВР декабрь нар'!EC491+'[4]УК ВР декабрь нар'!ED491+'[4]УК ВР декабрь нар'!EE491+'[4]УК ВР декабрь нар'!EF491</f>
        <v>1366.4984999999999</v>
      </c>
    </row>
    <row r="39" spans="1:12" ht="51" hidden="1" customHeight="1" x14ac:dyDescent="0.35">
      <c r="A39" s="76" t="s">
        <v>62</v>
      </c>
      <c r="B39" s="89"/>
      <c r="C39" s="89"/>
      <c r="D39" s="89"/>
      <c r="E39" s="90"/>
      <c r="F39" s="25">
        <f>'[4]УК ВР декабрь нар'!DG491+'[4]УК ВР декабрь нар'!EP491</f>
        <v>532.95463015889118</v>
      </c>
    </row>
    <row r="40" spans="1:12" ht="72" customHeight="1" x14ac:dyDescent="0.3">
      <c r="A40" s="81" t="s">
        <v>73</v>
      </c>
      <c r="B40" s="91"/>
      <c r="C40" s="91"/>
      <c r="D40" s="91"/>
      <c r="E40" s="92"/>
      <c r="F40" s="26">
        <f>SUM(F41:F49)</f>
        <v>0</v>
      </c>
    </row>
    <row r="41" spans="1:12" ht="15.5" hidden="1" x14ac:dyDescent="0.35">
      <c r="A41" s="85" t="s">
        <v>20</v>
      </c>
      <c r="B41" s="86"/>
      <c r="C41" s="86"/>
      <c r="D41" s="86"/>
      <c r="E41" s="87"/>
      <c r="F41" s="25">
        <f>'[4]УК ВР декабрь нар'!$EU491+'[4]УК ВР декабрь нар'!FV491+'[4]УК ВР декабрь нар'!EY491</f>
        <v>0</v>
      </c>
      <c r="L41" s="36"/>
    </row>
    <row r="42" spans="1:12" ht="15.5" hidden="1" x14ac:dyDescent="0.35">
      <c r="A42" s="73" t="s">
        <v>31</v>
      </c>
      <c r="B42" s="74"/>
      <c r="C42" s="74"/>
      <c r="D42" s="74"/>
      <c r="E42" s="74"/>
      <c r="F42" s="25"/>
    </row>
    <row r="43" spans="1:12" ht="15.5" hidden="1" x14ac:dyDescent="0.35">
      <c r="A43" s="79" t="s">
        <v>21</v>
      </c>
      <c r="B43" s="79"/>
      <c r="C43" s="79"/>
      <c r="D43" s="79"/>
      <c r="E43" s="73"/>
      <c r="F43" s="25"/>
    </row>
    <row r="44" spans="1:12" ht="15.5" hidden="1" x14ac:dyDescent="0.35">
      <c r="A44" s="73" t="s">
        <v>17</v>
      </c>
      <c r="B44" s="74"/>
      <c r="C44" s="74"/>
      <c r="D44" s="74"/>
      <c r="E44" s="74"/>
      <c r="F44" s="25"/>
    </row>
    <row r="45" spans="1:12" ht="15.5" hidden="1" x14ac:dyDescent="0.35">
      <c r="A45" s="79" t="s">
        <v>22</v>
      </c>
      <c r="B45" s="79"/>
      <c r="C45" s="79"/>
      <c r="D45" s="79"/>
      <c r="E45" s="73"/>
      <c r="F45" s="25"/>
    </row>
    <row r="46" spans="1:12" ht="15.5" hidden="1" x14ac:dyDescent="0.35">
      <c r="A46" s="73" t="s">
        <v>17</v>
      </c>
      <c r="B46" s="74"/>
      <c r="C46" s="74"/>
      <c r="D46" s="74"/>
      <c r="E46" s="74"/>
      <c r="F46" s="25"/>
    </row>
    <row r="47" spans="1:12" ht="15.5" hidden="1" x14ac:dyDescent="0.35">
      <c r="A47" s="79" t="s">
        <v>18</v>
      </c>
      <c r="B47" s="79"/>
      <c r="C47" s="79"/>
      <c r="D47" s="79"/>
      <c r="E47" s="73"/>
      <c r="F47" s="25">
        <f>'[4]УК ВР декабрь нар'!EW491+'[4]УК ВР декабрь нар'!FA491+'[4]УК ВР декабрь нар'!FZ491</f>
        <v>0</v>
      </c>
    </row>
    <row r="48" spans="1:12" ht="15.5" hidden="1" x14ac:dyDescent="0.35">
      <c r="A48" s="73" t="s">
        <v>19</v>
      </c>
      <c r="B48" s="74"/>
      <c r="C48" s="74"/>
      <c r="D48" s="74"/>
      <c r="E48" s="74"/>
      <c r="F48" s="25">
        <f>'[4]УК ВР декабрь нар'!FL491+'[4]УК ВР декабрь нар'!GG491</f>
        <v>0</v>
      </c>
    </row>
    <row r="49" spans="1:15" ht="15.5" hidden="1" x14ac:dyDescent="0.35">
      <c r="A49" s="76" t="s">
        <v>63</v>
      </c>
      <c r="B49" s="89"/>
      <c r="C49" s="89"/>
      <c r="D49" s="89"/>
      <c r="E49" s="90"/>
      <c r="F49" s="25">
        <f>'[4]УК ВР декабрь нар'!FS491+'[4]УК ВР декабрь нар'!GL491</f>
        <v>0</v>
      </c>
    </row>
    <row r="50" spans="1:15" ht="15.65" hidden="1" customHeight="1" x14ac:dyDescent="0.35">
      <c r="A50" s="81" t="s">
        <v>37</v>
      </c>
      <c r="B50" s="74"/>
      <c r="C50" s="74"/>
      <c r="D50" s="74"/>
      <c r="E50" s="75"/>
      <c r="F50" s="30"/>
    </row>
    <row r="51" spans="1:15" ht="15" x14ac:dyDescent="0.3">
      <c r="A51" s="82" t="s">
        <v>74</v>
      </c>
      <c r="B51" s="83"/>
      <c r="C51" s="83"/>
      <c r="D51" s="83"/>
      <c r="E51" s="84"/>
      <c r="F51" s="26">
        <f>F26+F33+F40+F50</f>
        <v>3013.7740423188147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2763.65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261.56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2502.09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88" t="s">
        <v>66</v>
      </c>
      <c r="B56" s="88"/>
      <c r="C56" s="88"/>
      <c r="D56" s="88"/>
      <c r="E56" s="88"/>
      <c r="F56" s="26">
        <f>F51+F52</f>
        <v>5777.4240423188148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9041.16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7474.22</v>
      </c>
      <c r="H58" s="28"/>
    </row>
    <row r="59" spans="1:15" ht="15" x14ac:dyDescent="0.3">
      <c r="A59" s="80" t="s">
        <v>28</v>
      </c>
      <c r="B59" s="80"/>
      <c r="C59" s="80"/>
      <c r="D59" s="80"/>
      <c r="E59" s="80"/>
      <c r="F59" s="26">
        <f>F25+F57-F56</f>
        <v>-76619.976356866406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С.Филиппова 3 а</vt:lpstr>
      <vt:lpstr>С.Филиппова 3 а(2019)</vt:lpstr>
      <vt:lpstr>С.Филиппова 3 а(2020)</vt:lpstr>
      <vt:lpstr>С.Филиппова 3 а(2021)</vt:lpstr>
      <vt:lpstr>'С.Филиппова 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2017-03-30T13:38:57Z</cp:lastPrinted>
  <dcterms:created xsi:type="dcterms:W3CDTF">2013-05-24T09:13:10Z</dcterms:created>
  <dcterms:modified xsi:type="dcterms:W3CDTF">2022-03-15T06:39:55Z</dcterms:modified>
</cp:coreProperties>
</file>